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5B947B4-0069-4290-A7BF-07F098295893}" xr6:coauthVersionLast="47" xr6:coauthVersionMax="47" xr10:uidLastSave="{00000000-0000-0000-0000-000000000000}"/>
  <bookViews>
    <workbookView xWindow="40680" yWindow="3975" windowWidth="30240" windowHeight="15165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7" i="151" l="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N34" i="151" s="1"/>
  <c r="G34" i="151"/>
  <c r="C34" i="151"/>
  <c r="X33" i="151"/>
  <c r="U33" i="151"/>
  <c r="K33" i="151"/>
  <c r="G33" i="151"/>
  <c r="N33" i="151" s="1"/>
  <c r="C33" i="151"/>
  <c r="C32" i="151"/>
  <c r="C31" i="151"/>
  <c r="K30" i="151"/>
  <c r="G30" i="151"/>
  <c r="N30" i="151" s="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N26" i="151" s="1"/>
  <c r="C25" i="151"/>
  <c r="C24" i="151"/>
  <c r="K23" i="151"/>
  <c r="G23" i="151"/>
  <c r="K22" i="151"/>
  <c r="G22" i="151"/>
  <c r="N22" i="151" s="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N14" i="151" s="1"/>
  <c r="U13" i="151"/>
  <c r="K13" i="151"/>
  <c r="N13" i="151" s="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G7" i="151" l="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Y21" i="151" l="1"/>
  <c r="Z12" i="15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Q9" i="15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Q12" i="151" l="1"/>
  <c r="P11" i="151"/>
  <c r="O11" i="151" s="1"/>
  <c r="S11" i="151"/>
  <c r="R11" i="151" s="1"/>
  <c r="S12" i="151" l="1"/>
  <c r="R12" i="151" s="1"/>
  <c r="P12" i="151"/>
  <c r="O12" i="151" s="1"/>
  <c r="Q13" i="151"/>
  <c r="Q14" i="151" l="1"/>
  <c r="S14" i="151" s="1"/>
  <c r="R14" i="151" s="1"/>
  <c r="P13" i="151"/>
  <c r="O13" i="151" s="1"/>
  <c r="S13" i="151"/>
  <c r="R13" i="151" s="1"/>
  <c r="P14" i="151" l="1"/>
  <c r="O14" i="151" s="1"/>
  <c r="Q15" i="15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Q19" i="151"/>
  <c r="S18" i="151"/>
  <c r="R18" i="151" s="1"/>
  <c r="Q20" i="151" l="1"/>
  <c r="P19" i="15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Q22" i="15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<sst xmlns="http://schemas.openxmlformats.org/spreadsheetml/2006/main" count="2157" uniqueCount="403">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</sst>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30" sqref="I3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-2769197.5</v>
      </c>
      <c r="Y7" s="322">
        <f>G62-K7-L7</f>
        <v>-2771755</v>
      </c>
      <c r="Z7" s="216">
        <f>AVERAGE(Y7:Y13)</f>
        <v>-2767370.7142857141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/>
      <c r="F9" s="23"/>
      <c r="G9" s="26">
        <f>D9+E9+F9-E8-F8</f>
        <v>2590568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2590568</v>
      </c>
      <c r="O9" s="67">
        <f t="shared" si="3"/>
        <v>905131.17666666664</v>
      </c>
      <c r="P9" s="163">
        <f t="shared" ref="P9" si="4">(IF($Q9&lt;0,-$Q$3+P8,($Q9-$Q$3)+P8))</f>
        <v>2715393.53</v>
      </c>
      <c r="Q9" s="164">
        <f>Q8+N9-1</f>
        <v>2787021.51</v>
      </c>
      <c r="R9" s="29">
        <f t="shared" si="1"/>
        <v>638.81726146183678</v>
      </c>
      <c r="S9" s="5">
        <f>SUM($Q$7:$Q9)/T9+1</f>
        <v>1073117.1766666665</v>
      </c>
      <c r="T9" s="17">
        <v>3</v>
      </c>
      <c r="U9" s="4"/>
      <c r="V9" s="131"/>
      <c r="W9" s="105"/>
      <c r="X9" s="217"/>
      <c r="Y9" s="181">
        <f>Y8-K9-L9</f>
        <v>-2766640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1333607.5099999998</v>
      </c>
      <c r="P10" s="163">
        <f>(IF($Q10&lt;0,-$Q$3+P9,($Q10-$Q$3)+P9))</f>
        <v>5334430.0399999991</v>
      </c>
      <c r="Q10" s="164">
        <f t="shared" ref="Q10:Q11" si="5">Q9+N10</f>
        <v>2787021.51</v>
      </c>
      <c r="R10" s="29">
        <f t="shared" si="1"/>
        <v>893.88428133464276</v>
      </c>
      <c r="S10" s="5">
        <f>SUM($Q$7:$Q10)/T10-1</f>
        <v>1501591.5099999998</v>
      </c>
      <c r="T10" s="17">
        <v>4</v>
      </c>
      <c r="U10" s="4"/>
      <c r="V10" s="131"/>
      <c r="W10" s="105"/>
      <c r="X10" s="217"/>
      <c r="Y10" s="181">
        <f>Y9-K10-L10</f>
        <v>-2766640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1590693.3099999998</v>
      </c>
      <c r="P11" s="163">
        <f t="shared" ref="P11:P55" si="6">(IF($Q11&lt;0,-$Q$3+P10,($Q11-$Q$3)+P10))</f>
        <v>7953466.5499999989</v>
      </c>
      <c r="Q11" s="164">
        <f t="shared" si="5"/>
        <v>2787021.51</v>
      </c>
      <c r="R11" s="29">
        <f t="shared" si="1"/>
        <v>1046.9258028990682</v>
      </c>
      <c r="S11" s="5">
        <f>SUM($Q$7:$Q11)/T11</f>
        <v>1758678.3099999998</v>
      </c>
      <c r="T11" s="17">
        <v>5</v>
      </c>
      <c r="U11" s="27"/>
      <c r="V11" s="134"/>
      <c r="W11" s="105"/>
      <c r="X11" s="217"/>
      <c r="Y11" s="181">
        <f t="shared" ref="Y11:Y18" si="7">Y10-K11-L11</f>
        <v>-2766640</v>
      </c>
      <c r="Z11" s="217"/>
      <c r="AA11" s="92"/>
    </row>
    <row r="12" spans="2:255">
      <c r="B12" s="116">
        <v>45922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5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1762084.0099999998</v>
      </c>
      <c r="P12" s="163">
        <f t="shared" si="6"/>
        <v>10572504.059999999</v>
      </c>
      <c r="Q12" s="164">
        <f>Q11+N12+1</f>
        <v>2787022.51</v>
      </c>
      <c r="R12" s="29">
        <f t="shared" si="1"/>
        <v>1148.9537815876415</v>
      </c>
      <c r="S12" s="5">
        <f>SUM($Q$7:$Q12)/T12+1</f>
        <v>1930070.0099999998</v>
      </c>
      <c r="T12" s="17">
        <v>6</v>
      </c>
      <c r="U12" s="138">
        <f>B12</f>
        <v>45922</v>
      </c>
      <c r="V12" s="310"/>
      <c r="W12" s="105"/>
      <c r="X12" s="217" t="e">
        <f>AVERAGE(W12:W20)</f>
        <v>#DIV/0!</v>
      </c>
      <c r="Y12" s="181">
        <f>Y11-K12-L12</f>
        <v>-2766640</v>
      </c>
      <c r="Z12" s="217">
        <f>AVERAGE(Y12:Y20)</f>
        <v>-2766640.4444444445</v>
      </c>
      <c r="AA12" s="92"/>
    </row>
    <row r="13" spans="2:255">
      <c r="B13" s="116">
        <v>45923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1884505.9385714284</v>
      </c>
      <c r="P13" s="163">
        <f t="shared" si="6"/>
        <v>13191541.569999998</v>
      </c>
      <c r="Q13" s="164">
        <f>Q12+N13</f>
        <v>2787022.51</v>
      </c>
      <c r="R13" s="29">
        <f t="shared" si="1"/>
        <v>1221.8298887230576</v>
      </c>
      <c r="S13" s="5">
        <f>SUM($Q$7:$Q13)/T13</f>
        <v>2052490.9385714284</v>
      </c>
      <c r="T13" s="17">
        <v>7</v>
      </c>
      <c r="U13" s="138">
        <f>B12+8</f>
        <v>45930</v>
      </c>
      <c r="V13" s="249"/>
      <c r="W13" s="105"/>
      <c r="X13" s="217"/>
      <c r="Y13" s="181">
        <f>Y12-K13-L13</f>
        <v>-2766640</v>
      </c>
      <c r="Z13" s="217"/>
      <c r="AA13" s="92"/>
      <c r="AB13" s="92"/>
    </row>
    <row r="14" spans="2:255">
      <c r="B14" s="116">
        <v>45924</v>
      </c>
      <c r="C14" s="14"/>
      <c r="D14" s="87">
        <v>-8072</v>
      </c>
      <c r="E14" s="87"/>
      <c r="F14" s="23"/>
      <c r="G14" s="26">
        <f>D14+E14+F14-E13-F13</f>
        <v>-8072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-8072</v>
      </c>
      <c r="O14" s="67">
        <f>P14/T14+1</f>
        <v>1975313.0099999998</v>
      </c>
      <c r="P14" s="163">
        <f t="shared" si="6"/>
        <v>15802496.079999998</v>
      </c>
      <c r="Q14" s="164">
        <f>Q13+N14-11</f>
        <v>2778939.51</v>
      </c>
      <c r="R14" s="29">
        <f t="shared" si="1"/>
        <v>1275.8859481501324</v>
      </c>
      <c r="S14" s="5">
        <f>SUM($Q$7:$Q14)/T14</f>
        <v>2143297.0099999998</v>
      </c>
      <c r="T14" s="17">
        <v>8</v>
      </c>
      <c r="U14" s="4"/>
      <c r="V14" s="4"/>
      <c r="W14" s="105"/>
      <c r="X14" s="217"/>
      <c r="Y14" s="181">
        <f>Y13-K14-L14</f>
        <v>-2766640</v>
      </c>
      <c r="Z14" s="217"/>
      <c r="AA14" s="92"/>
    </row>
    <row r="15" spans="2:255">
      <c r="B15" s="116">
        <v>45925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2045939.065555555</v>
      </c>
      <c r="P15" s="7">
        <f t="shared" si="6"/>
        <v>18413451.589999996</v>
      </c>
      <c r="Q15" s="164">
        <f>Q14+N15+1</f>
        <v>2778940.51</v>
      </c>
      <c r="R15" s="29">
        <f t="shared" si="1"/>
        <v>1317.9296160702177</v>
      </c>
      <c r="S15" s="5">
        <f>SUM($Q$7:$Q15)/T15</f>
        <v>2213924.0655555553</v>
      </c>
      <c r="T15" s="17">
        <v>9</v>
      </c>
      <c r="U15" s="4"/>
      <c r="V15" s="4"/>
      <c r="W15" s="105"/>
      <c r="X15" s="217"/>
      <c r="Y15" s="181">
        <f>Y14-K15-L15</f>
        <v>-2766640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2102440.8099999996</v>
      </c>
      <c r="P16" s="70">
        <f t="shared" si="6"/>
        <v>21024408.099999994</v>
      </c>
      <c r="Q16" s="164">
        <f>Q15+N16+1</f>
        <v>2778941.51</v>
      </c>
      <c r="R16" s="71">
        <f t="shared" si="1"/>
        <v>1351.5646099354108</v>
      </c>
      <c r="S16" s="72">
        <f>SUM($Q$7:$Q16)/T16</f>
        <v>2270425.8099999996</v>
      </c>
      <c r="T16" s="73">
        <v>10</v>
      </c>
      <c r="U16" s="218"/>
      <c r="V16" s="133"/>
      <c r="W16" s="105"/>
      <c r="X16" s="217"/>
      <c r="Y16" s="181">
        <f>Y15-K16-L16-1</f>
        <v>-2766641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2148669.5099999993</v>
      </c>
      <c r="P17" s="7">
        <f t="shared" si="6"/>
        <v>23635364.609999992</v>
      </c>
      <c r="Q17" s="164">
        <f t="shared" ref="Q17:Q18" si="10">Q16+N17</f>
        <v>2778941.51</v>
      </c>
      <c r="R17" s="29">
        <f t="shared" si="1"/>
        <v>1379.0841503705683</v>
      </c>
      <c r="S17" s="5">
        <f>SUM($Q$7:$Q17)/T17</f>
        <v>2316654.5099999993</v>
      </c>
      <c r="T17" s="18">
        <v>11</v>
      </c>
      <c r="U17" s="27"/>
      <c r="V17" s="136"/>
      <c r="W17" s="105"/>
      <c r="X17" s="217"/>
      <c r="Y17" s="181">
        <f t="shared" si="7"/>
        <v>-2766641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2187193.4266666658</v>
      </c>
      <c r="P18" s="7">
        <f t="shared" si="6"/>
        <v>26246321.11999999</v>
      </c>
      <c r="Q18" s="164">
        <f t="shared" si="10"/>
        <v>2778941.51</v>
      </c>
      <c r="R18" s="29">
        <f t="shared" si="1"/>
        <v>1402.0171007331999</v>
      </c>
      <c r="S18" s="5">
        <f>SUM($Q$7:$Q18)/T18</f>
        <v>2355178.4266666658</v>
      </c>
      <c r="T18" s="18">
        <v>12</v>
      </c>
      <c r="U18" s="27"/>
      <c r="V18" s="136"/>
      <c r="W18" s="105"/>
      <c r="X18" s="217"/>
      <c r="Y18" s="181">
        <f t="shared" si="7"/>
        <v>-2766641</v>
      </c>
      <c r="Z18" s="217"/>
      <c r="AA18" s="92"/>
    </row>
    <row r="19" spans="2:31">
      <c r="B19" s="116">
        <v>45929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2219790.5099999988</v>
      </c>
      <c r="P19" s="7">
        <f t="shared" si="6"/>
        <v>28857276.629999988</v>
      </c>
      <c r="Q19" s="164">
        <f>Q18+N19-1</f>
        <v>2778940.51</v>
      </c>
      <c r="R19" s="29">
        <f t="shared" si="1"/>
        <v>1421.4218590945613</v>
      </c>
      <c r="S19" s="5">
        <f>SUM($Q$7:$Q19)/T19</f>
        <v>2387775.5099999988</v>
      </c>
      <c r="T19" s="18">
        <v>13</v>
      </c>
      <c r="U19" s="138">
        <f>B19</f>
        <v>45929</v>
      </c>
      <c r="V19" s="310"/>
      <c r="W19" s="105"/>
      <c r="X19" s="217" t="e">
        <f>AVERAGE(W19:W27)</f>
        <v>#DIV/0!</v>
      </c>
      <c r="Y19" s="181">
        <f>Y18-K19-L19</f>
        <v>-2766641</v>
      </c>
      <c r="Z19" s="217">
        <f>AVERAGE(Y19:Y27)</f>
        <v>-2766632.888888889</v>
      </c>
      <c r="AA19" s="92"/>
      <c r="AD19" s="309"/>
    </row>
    <row r="20" spans="2:31">
      <c r="B20" s="116">
        <v>45930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2247730.8671428561</v>
      </c>
      <c r="P20" s="7">
        <f t="shared" si="6"/>
        <v>31468232.139999986</v>
      </c>
      <c r="Q20" s="164">
        <f>Q19+N20</f>
        <v>2778940.51</v>
      </c>
      <c r="R20" s="29">
        <f t="shared" si="1"/>
        <v>1438.0545091185857</v>
      </c>
      <c r="S20" s="5">
        <f>SUM($Q$7:$Q20)/T20</f>
        <v>2415715.8671428561</v>
      </c>
      <c r="T20" s="18">
        <v>14</v>
      </c>
      <c r="U20" s="138">
        <f>B19+8</f>
        <v>45937</v>
      </c>
      <c r="V20" s="131"/>
      <c r="W20" s="105"/>
      <c r="X20" s="217"/>
      <c r="Y20" s="181">
        <f>Y19-K20-L20+1</f>
        <v>-2766640</v>
      </c>
      <c r="Z20" s="217"/>
      <c r="AA20" s="92"/>
      <c r="AB20" s="92"/>
    </row>
    <row r="21" spans="2:31">
      <c r="B21" s="116">
        <v>45931</v>
      </c>
      <c r="C21" s="14"/>
      <c r="D21" s="87">
        <v>-6394</v>
      </c>
      <c r="E21" s="87"/>
      <c r="F21" s="23"/>
      <c r="G21" s="26">
        <f>D21+E21+F21-E20-F20</f>
        <v>-6394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-6394</v>
      </c>
      <c r="O21" s="67">
        <f t="shared" si="3"/>
        <v>2271519.5766666657</v>
      </c>
      <c r="P21" s="7">
        <f t="shared" si="6"/>
        <v>34072793.649999984</v>
      </c>
      <c r="Q21" s="164">
        <f>Q20+N21</f>
        <v>2772546.51</v>
      </c>
      <c r="R21" s="29">
        <f t="shared" si="1"/>
        <v>1452.2157196575085</v>
      </c>
      <c r="S21" s="5">
        <f>SUM($Q$7:$Q21)/T21</f>
        <v>2439504.5766666657</v>
      </c>
      <c r="T21" s="18">
        <v>15</v>
      </c>
      <c r="U21" s="4"/>
      <c r="V21" s="131"/>
      <c r="W21" s="105"/>
      <c r="X21" s="217"/>
      <c r="Y21" s="181">
        <f>Y20-K21-L21+10</f>
        <v>-2766630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2292334.6974999988</v>
      </c>
      <c r="P22" s="7">
        <f t="shared" si="6"/>
        <v>36677355.159999982</v>
      </c>
      <c r="Q22" s="164">
        <f>Q21+N22</f>
        <v>2772546.51</v>
      </c>
      <c r="R22" s="29">
        <f t="shared" si="1"/>
        <v>1464.606778879066</v>
      </c>
      <c r="S22" s="5">
        <f>SUM($Q$7:$Q22)/T22</f>
        <v>2460319.6974999988</v>
      </c>
      <c r="T22" s="18">
        <v>16</v>
      </c>
      <c r="U22" s="4"/>
      <c r="V22" s="131"/>
      <c r="W22" s="105"/>
      <c r="X22" s="217"/>
      <c r="Y22" s="181">
        <f>Y21-K22-L22</f>
        <v>-2766630</v>
      </c>
      <c r="Z22" s="217"/>
      <c r="AA22" s="92"/>
    </row>
    <row r="23" spans="2:31">
      <c r="B23" s="116">
        <v>45933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2310701.0394117637</v>
      </c>
      <c r="P23" s="7">
        <f t="shared" si="6"/>
        <v>39281917.669999979</v>
      </c>
      <c r="Q23" s="164">
        <f>Q22+N23+1</f>
        <v>2772547.51</v>
      </c>
      <c r="R23" s="29">
        <f t="shared" si="1"/>
        <v>1475.5401014446311</v>
      </c>
      <c r="S23" s="5">
        <f>SUM($Q$7:$Q23)/T23</f>
        <v>2478686.0394117637</v>
      </c>
      <c r="T23" s="18">
        <v>17</v>
      </c>
      <c r="U23" s="27"/>
      <c r="V23" s="135"/>
      <c r="W23" s="105"/>
      <c r="X23" s="217"/>
      <c r="Y23" s="181">
        <f>Y22-K23-L23-1</f>
        <v>-2766631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2327026.6766666654</v>
      </c>
      <c r="P24" s="7">
        <f t="shared" si="6"/>
        <v>41886480.179999977</v>
      </c>
      <c r="Q24" s="164">
        <f t="shared" ref="Q24" si="14">Q23+N24</f>
        <v>2772547.51</v>
      </c>
      <c r="R24" s="29">
        <f t="shared" si="1"/>
        <v>1485.2586103917999</v>
      </c>
      <c r="S24" s="5">
        <f>SUM($Q$7:$Q24)/T24</f>
        <v>2495011.6766666654</v>
      </c>
      <c r="T24" s="18">
        <v>18</v>
      </c>
      <c r="U24" s="4"/>
      <c r="V24" s="135"/>
      <c r="W24" s="105"/>
      <c r="X24" s="217"/>
      <c r="Y24" s="181">
        <f t="shared" ref="Y24:Y55" si="15">Y23-K24-L24</f>
        <v>-2766631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2341633.8257894726</v>
      </c>
      <c r="P25" s="7">
        <f t="shared" si="6"/>
        <v>44491042.689999975</v>
      </c>
      <c r="Q25" s="164">
        <f>Q24+N25</f>
        <v>2772547.51</v>
      </c>
      <c r="R25" s="29">
        <f t="shared" si="1"/>
        <v>1493.9535231059158</v>
      </c>
      <c r="S25" s="5">
        <f>SUM($Q$7:$Q25)/T25-1</f>
        <v>2509617.8257894726</v>
      </c>
      <c r="T25" s="18">
        <v>19</v>
      </c>
      <c r="U25" s="4"/>
      <c r="V25" s="131"/>
      <c r="W25" s="105"/>
      <c r="X25" s="217"/>
      <c r="Y25" s="181">
        <f t="shared" si="15"/>
        <v>-2766631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2354780.2599999988</v>
      </c>
      <c r="P26" s="7">
        <f t="shared" si="6"/>
        <v>47095605.199999973</v>
      </c>
      <c r="Q26" s="164">
        <f>Q25+N26</f>
        <v>2772547.51</v>
      </c>
      <c r="R26" s="29">
        <f t="shared" si="1"/>
        <v>1501.7800756019876</v>
      </c>
      <c r="S26" s="5">
        <f>SUM($Q$7:$Q26)/T26</f>
        <v>2522765.2599999988</v>
      </c>
      <c r="T26" s="18">
        <v>20</v>
      </c>
      <c r="U26" s="138">
        <f>B26</f>
        <v>45936</v>
      </c>
      <c r="V26" s="310"/>
      <c r="W26" s="105"/>
      <c r="X26" s="217" t="e">
        <f>AVERAGE(W26:W34)</f>
        <v>#DIV/0!</v>
      </c>
      <c r="Y26" s="181">
        <f t="shared" si="15"/>
        <v>-2766631</v>
      </c>
      <c r="Z26" s="217">
        <f>AVERAGE(Y26:Y34)</f>
        <v>-2766630.777777778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2366674.6528571416</v>
      </c>
      <c r="P27" s="7">
        <f t="shared" si="6"/>
        <v>49700167.709999971</v>
      </c>
      <c r="Q27" s="164">
        <f>Q26+N27</f>
        <v>2772547.51</v>
      </c>
      <c r="R27" s="29">
        <f t="shared" si="1"/>
        <v>1508.861298840457</v>
      </c>
      <c r="S27" s="5">
        <f>SUM($Q$7:$Q27)/T27+1</f>
        <v>2534660.6528571416</v>
      </c>
      <c r="T27" s="18">
        <v>21</v>
      </c>
      <c r="U27" s="138">
        <f>B28+6</f>
        <v>45944</v>
      </c>
      <c r="V27" s="159"/>
      <c r="W27" s="105"/>
      <c r="X27" s="217"/>
      <c r="Y27" s="181">
        <f>Y26-K27-L27</f>
        <v>-2766631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2377487.6009090897</v>
      </c>
      <c r="P28" s="7">
        <f t="shared" si="6"/>
        <v>52304727.219999969</v>
      </c>
      <c r="Q28" s="164">
        <f>Q27+N28-3</f>
        <v>2772544.51</v>
      </c>
      <c r="R28" s="29">
        <f t="shared" si="1"/>
        <v>1515.2981521618535</v>
      </c>
      <c r="S28" s="5">
        <f>SUM($Q$7:$Q28)/T28+1</f>
        <v>2545473.6009090897</v>
      </c>
      <c r="T28" s="18">
        <v>22</v>
      </c>
      <c r="U28" s="4"/>
      <c r="V28" s="131"/>
      <c r="W28" s="105"/>
      <c r="X28" s="217"/>
      <c r="Y28" s="181">
        <f>Y27-K28-L28+2</f>
        <v>-2766629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2387360.4230434769</v>
      </c>
      <c r="P29" s="7">
        <f t="shared" si="6"/>
        <v>54909289.729999967</v>
      </c>
      <c r="Q29" s="164">
        <f>Q28+N29+3</f>
        <v>2772547.51</v>
      </c>
      <c r="R29" s="29">
        <f t="shared" si="1"/>
        <v>1521.1747614629144</v>
      </c>
      <c r="S29" s="5">
        <f>SUM($Q$7:$Q29)/T29</f>
        <v>2555345.4230434769</v>
      </c>
      <c r="T29" s="18">
        <v>23</v>
      </c>
      <c r="U29" s="4"/>
      <c r="V29" s="131"/>
      <c r="W29" s="105"/>
      <c r="X29" s="217"/>
      <c r="Y29" s="181">
        <f>Y28-K29-L29-2</f>
        <v>-2766631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2396410.5099999984</v>
      </c>
      <c r="P30" s="7">
        <f t="shared" si="6"/>
        <v>57513852.239999965</v>
      </c>
      <c r="Q30" s="164">
        <f>Q29+N30</f>
        <v>2772547.51</v>
      </c>
      <c r="R30" s="29">
        <f t="shared" si="1"/>
        <v>1526.5621990058626</v>
      </c>
      <c r="S30" s="5">
        <f>SUM($Q$7:$Q30)/T30</f>
        <v>2564395.5099999984</v>
      </c>
      <c r="T30" s="18">
        <v>24</v>
      </c>
      <c r="U30" s="4"/>
      <c r="V30" s="131"/>
      <c r="W30" s="105"/>
      <c r="X30" s="217"/>
      <c r="Y30" s="181">
        <f t="shared" si="15"/>
        <v>-2766631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2404736.5899999985</v>
      </c>
      <c r="P31" s="7">
        <f t="shared" si="6"/>
        <v>60118414.749999963</v>
      </c>
      <c r="Q31" s="164">
        <f t="shared" ref="Q31:Q39" si="18">Q30+N31</f>
        <v>2772547.51</v>
      </c>
      <c r="R31" s="29">
        <f t="shared" si="1"/>
        <v>1531.5186415453752</v>
      </c>
      <c r="S31" s="5">
        <f>SUM($Q$7:$Q31)/T31</f>
        <v>2572721.5899999985</v>
      </c>
      <c r="T31" s="18">
        <v>25</v>
      </c>
      <c r="U31" s="4"/>
      <c r="V31" s="137"/>
      <c r="W31" s="105"/>
      <c r="X31" s="217"/>
      <c r="Y31" s="181">
        <f t="shared" si="15"/>
        <v>-2766631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2412422.2023076909</v>
      </c>
      <c r="P32" s="7">
        <f t="shared" si="6"/>
        <v>62722977.259999961</v>
      </c>
      <c r="Q32" s="164">
        <f t="shared" si="18"/>
        <v>2772547.51</v>
      </c>
      <c r="R32" s="29">
        <f t="shared" si="1"/>
        <v>1536.093819274156</v>
      </c>
      <c r="S32" s="5">
        <f>SUM($Q$7:$Q32)/T32</f>
        <v>2580407.2023076909</v>
      </c>
      <c r="T32" s="18">
        <v>26</v>
      </c>
      <c r="U32" s="27"/>
      <c r="V32" s="137"/>
      <c r="W32" s="105"/>
      <c r="X32" s="217"/>
      <c r="Y32" s="181">
        <f t="shared" si="15"/>
        <v>-2766631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2419538.5099999984</v>
      </c>
      <c r="P33" s="7">
        <f t="shared" si="6"/>
        <v>65327539.769999959</v>
      </c>
      <c r="Q33" s="164">
        <f>Q32+N33</f>
        <v>2772547.51</v>
      </c>
      <c r="R33" s="29">
        <f t="shared" si="1"/>
        <v>1540.330094948953</v>
      </c>
      <c r="S33" s="5">
        <f>SUM($Q$7:$Q33)/T33</f>
        <v>2587523.5099999988</v>
      </c>
      <c r="T33" s="18">
        <v>27</v>
      </c>
      <c r="U33" s="138">
        <f>B33</f>
        <v>45943</v>
      </c>
      <c r="V33" s="131"/>
      <c r="W33" s="105"/>
      <c r="X33" s="217" t="e">
        <f>AVERAGE(W33:W41)</f>
        <v>#DIV/0!</v>
      </c>
      <c r="Y33" s="181">
        <f>Y32-K33-L33</f>
        <v>-2766631</v>
      </c>
      <c r="Z33" s="217">
        <f>AVERAGE(Y33:Y41)</f>
        <v>-2766632.4444444445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2426146.5099999984</v>
      </c>
      <c r="P34" s="7">
        <f t="shared" si="6"/>
        <v>67932102.279999956</v>
      </c>
      <c r="Q34" s="164">
        <f>Q33+N34</f>
        <v>2772547.51</v>
      </c>
      <c r="R34" s="29">
        <f t="shared" si="1"/>
        <v>1544.2637795041217</v>
      </c>
      <c r="S34" s="5">
        <f>SUM($Q$7:$Q34)/T34</f>
        <v>2594131.5099999988</v>
      </c>
      <c r="T34" s="18">
        <v>28</v>
      </c>
      <c r="U34" s="138">
        <f>B33+8</f>
        <v>45951</v>
      </c>
      <c r="V34" s="131"/>
      <c r="W34" s="105"/>
      <c r="X34" s="217"/>
      <c r="Y34" s="181">
        <f t="shared" si="15"/>
        <v>-2766631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2432298.7858620677</v>
      </c>
      <c r="P35" s="7">
        <f t="shared" si="6"/>
        <v>70536664.789999962</v>
      </c>
      <c r="Q35" s="164">
        <f>Q34+N35</f>
        <v>2772547.51</v>
      </c>
      <c r="R35" s="29">
        <f t="shared" si="1"/>
        <v>1547.9261754692789</v>
      </c>
      <c r="S35" s="5">
        <f>SUM($Q$7:$Q35)/T35</f>
        <v>2600283.7858620682</v>
      </c>
      <c r="T35" s="18">
        <v>29</v>
      </c>
      <c r="U35" s="4"/>
      <c r="V35" s="131"/>
      <c r="W35" s="105"/>
      <c r="X35" s="217"/>
      <c r="Y35" s="181">
        <f>Y34-K35-L35-1</f>
        <v>-2766632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2438040.9433333324</v>
      </c>
      <c r="P36" s="7">
        <f t="shared" si="6"/>
        <v>73141228.299999967</v>
      </c>
      <c r="Q36" s="164">
        <f>Q35+N36+1</f>
        <v>2772548.51</v>
      </c>
      <c r="R36" s="29">
        <f t="shared" si="1"/>
        <v>1551.3450268377135</v>
      </c>
      <c r="S36" s="5">
        <f>SUM($Q$7:$Q36)/T36+1</f>
        <v>2606026.9433333329</v>
      </c>
      <c r="T36" s="18">
        <v>30</v>
      </c>
      <c r="U36" s="4"/>
      <c r="V36" s="136"/>
      <c r="W36" s="105"/>
      <c r="X36" s="217"/>
      <c r="Y36" s="181">
        <f>Y35-K36-L36-1</f>
        <v>-2766633</v>
      </c>
      <c r="Z36" s="217"/>
      <c r="AD36" s="1"/>
      <c r="AE36" s="1"/>
    </row>
    <row r="37" spans="2:31">
      <c r="B37" s="116">
        <v>45947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2443412.6390322573</v>
      </c>
      <c r="P37" s="7">
        <f t="shared" si="6"/>
        <v>75745791.809999973</v>
      </c>
      <c r="Q37" s="164">
        <f>Q36+N37</f>
        <v>2772548.51</v>
      </c>
      <c r="R37" s="29">
        <f t="shared" si="1"/>
        <v>1554.5427502647603</v>
      </c>
      <c r="S37" s="5">
        <f>SUM($Q$7:$Q37)/T37+1</f>
        <v>2611398.6390322577</v>
      </c>
      <c r="T37" s="18">
        <v>31</v>
      </c>
      <c r="U37" s="27"/>
      <c r="V37" s="137"/>
      <c r="W37" s="105"/>
      <c r="X37" s="217"/>
      <c r="Y37" s="181">
        <f t="shared" si="15"/>
        <v>-2766633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2448448.6037499993</v>
      </c>
      <c r="P38" s="7">
        <f t="shared" si="6"/>
        <v>78350355.319999978</v>
      </c>
      <c r="Q38" s="164">
        <f t="shared" si="18"/>
        <v>2772548.51</v>
      </c>
      <c r="R38" s="29">
        <f t="shared" si="1"/>
        <v>1557.5400206863708</v>
      </c>
      <c r="S38" s="5">
        <f>SUM($Q$7:$Q38)/T38</f>
        <v>2616433.6037499998</v>
      </c>
      <c r="T38" s="18">
        <v>32</v>
      </c>
      <c r="U38" s="27"/>
      <c r="V38" s="137"/>
      <c r="W38" s="105"/>
      <c r="X38" s="217"/>
      <c r="Y38" s="181">
        <f t="shared" si="15"/>
        <v>-2766633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2453179.3584848479</v>
      </c>
      <c r="P39" s="7">
        <f t="shared" si="6"/>
        <v>80954918.829999983</v>
      </c>
      <c r="Q39" s="164">
        <f t="shared" si="18"/>
        <v>2772548.51</v>
      </c>
      <c r="R39" s="29">
        <f t="shared" si="1"/>
        <v>1560.356197568145</v>
      </c>
      <c r="S39" s="5">
        <f>SUM($Q$7:$Q39)/T39</f>
        <v>2621164.3584848484</v>
      </c>
      <c r="T39" s="18">
        <v>33</v>
      </c>
      <c r="U39" s="27"/>
      <c r="V39" s="137"/>
      <c r="W39" s="105"/>
      <c r="X39" s="217"/>
      <c r="Y39" s="181">
        <f t="shared" si="15"/>
        <v>-2766633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2457631.8335294113</v>
      </c>
      <c r="P40" s="7">
        <f t="shared" si="6"/>
        <v>83559482.339999989</v>
      </c>
      <c r="Q40" s="164">
        <f>Q39+N40</f>
        <v>2772548.51</v>
      </c>
      <c r="R40" s="29">
        <f t="shared" si="1"/>
        <v>1563.0067169862855</v>
      </c>
      <c r="S40" s="5">
        <f>SUM($Q$7:$Q40)/T40</f>
        <v>2625616.8335294118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-2766633</v>
      </c>
      <c r="Z40" s="217">
        <f>AVERAGE(Y40:Y48)</f>
        <v>-2766633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2461829.8814285714</v>
      </c>
      <c r="P41" s="7">
        <f t="shared" si="6"/>
        <v>86164045.849999994</v>
      </c>
      <c r="Q41" s="164">
        <f>Q40+N41</f>
        <v>2772548.51</v>
      </c>
      <c r="R41" s="29">
        <f t="shared" si="1"/>
        <v>1565.5057781519611</v>
      </c>
      <c r="S41" s="5">
        <f>SUM($Q$7:$Q41)/T41</f>
        <v>2629814.8814285719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-2766633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2465794.6766666668</v>
      </c>
      <c r="P42" s="7">
        <f t="shared" si="6"/>
        <v>88768608.359999999</v>
      </c>
      <c r="Q42" s="164">
        <f>Q41+N42-1</f>
        <v>2772547.51</v>
      </c>
      <c r="R42" s="29">
        <f t="shared" si="1"/>
        <v>1567.8659860503421</v>
      </c>
      <c r="S42" s="5">
        <f>SUM($Q$7:$Q42)/T42</f>
        <v>2633779.6766666672</v>
      </c>
      <c r="T42" s="18">
        <v>36</v>
      </c>
      <c r="U42" s="138"/>
      <c r="V42" s="131"/>
      <c r="W42" s="105"/>
      <c r="X42" s="217"/>
      <c r="Y42" s="181">
        <f t="shared" si="15"/>
        <v>-2766633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2469545.185675676</v>
      </c>
      <c r="P43" s="7">
        <f t="shared" si="6"/>
        <v>91373171.870000005</v>
      </c>
      <c r="Q43" s="164">
        <f>Q42+N43+1</f>
        <v>2772548.51</v>
      </c>
      <c r="R43" s="29">
        <f t="shared" si="1"/>
        <v>1570.0986312323578</v>
      </c>
      <c r="S43" s="5">
        <f>SUM($Q$7:$Q43)/T43</f>
        <v>2637530.185675676</v>
      </c>
      <c r="T43" s="18">
        <v>37</v>
      </c>
      <c r="U43" s="138"/>
      <c r="V43" s="131"/>
      <c r="W43" s="105"/>
      <c r="X43" s="217"/>
      <c r="Y43" s="181">
        <f t="shared" si="15"/>
        <v>-2766633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2473098.2994736843</v>
      </c>
      <c r="P44" s="7">
        <f t="shared" si="6"/>
        <v>93977735.38000001</v>
      </c>
      <c r="Q44" s="164">
        <f>Q43+N44</f>
        <v>2772548.51</v>
      </c>
      <c r="R44" s="29">
        <f t="shared" si="1"/>
        <v>1572.2137687732147</v>
      </c>
      <c r="S44" s="5">
        <f>SUM($Q$7:$Q44)/T44</f>
        <v>2641083.2994736847</v>
      </c>
      <c r="T44" s="18">
        <v>38</v>
      </c>
      <c r="U44" s="138"/>
      <c r="V44" s="131"/>
      <c r="W44" s="105"/>
      <c r="X44" s="217"/>
      <c r="Y44" s="181">
        <f t="shared" si="15"/>
        <v>-2766633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2476469.2023076927</v>
      </c>
      <c r="P45" s="7">
        <f t="shared" si="6"/>
        <v>96582298.890000015</v>
      </c>
      <c r="Q45" s="164">
        <f t="shared" ref="Q45:Q55" si="21">Q44+N45</f>
        <v>2772548.51</v>
      </c>
      <c r="R45" s="29">
        <f t="shared" si="1"/>
        <v>1574.2204377222331</v>
      </c>
      <c r="S45" s="5">
        <f>SUM($Q$7:$Q45)/T45</f>
        <v>2644454.2023076932</v>
      </c>
      <c r="T45" s="18">
        <v>39</v>
      </c>
      <c r="U45" s="138"/>
      <c r="V45" s="131"/>
      <c r="W45" s="105"/>
      <c r="X45" s="217"/>
      <c r="Y45" s="181">
        <f t="shared" si="15"/>
        <v>-2766633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2479671.5600000005</v>
      </c>
      <c r="P46" s="7">
        <f t="shared" si="6"/>
        <v>99186862.400000021</v>
      </c>
      <c r="Q46" s="164">
        <f t="shared" si="21"/>
        <v>2772548.51</v>
      </c>
      <c r="R46" s="29">
        <f t="shared" si="1"/>
        <v>1576.1267732238005</v>
      </c>
      <c r="S46" s="5">
        <f>SUM($Q$7:$Q46)/T46</f>
        <v>2647656.560000001</v>
      </c>
      <c r="T46" s="18">
        <v>40</v>
      </c>
      <c r="U46" s="138"/>
      <c r="V46" s="131"/>
      <c r="W46" s="105"/>
      <c r="X46" s="217"/>
      <c r="Y46" s="181">
        <f t="shared" si="15"/>
        <v>-2766633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2482717.7051219516</v>
      </c>
      <c r="P47" s="7">
        <f t="shared" si="6"/>
        <v>101791425.91000003</v>
      </c>
      <c r="Q47" s="164">
        <f t="shared" si="21"/>
        <v>2772548.51</v>
      </c>
      <c r="R47" s="29">
        <f t="shared" si="1"/>
        <v>1577.9401167496812</v>
      </c>
      <c r="S47" s="5">
        <f>SUM($Q$7:$Q47)/T47</f>
        <v>2650702.7051219521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-2766633</v>
      </c>
      <c r="Z47" s="217">
        <f>AVERAGE(Y47:Y55)</f>
        <v>-2766633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2485618.7957142866</v>
      </c>
      <c r="P48" s="7">
        <f t="shared" si="6"/>
        <v>104395989.42000003</v>
      </c>
      <c r="Q48" s="164">
        <f>Q47+N48</f>
        <v>2772548.51</v>
      </c>
      <c r="R48" s="29">
        <f t="shared" si="1"/>
        <v>1579.6671105838536</v>
      </c>
      <c r="S48" s="5">
        <f>SUM($Q$7:$Q48)/T48</f>
        <v>2653603.7957142866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-2766633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2488299.1379069774</v>
      </c>
      <c r="P49" s="7">
        <f t="shared" si="6"/>
        <v>106996862.93000004</v>
      </c>
      <c r="Q49" s="164">
        <f t="shared" si="21"/>
        <v>2768858.51</v>
      </c>
      <c r="R49" s="29">
        <f t="shared" si="1"/>
        <v>1581.2626948280965</v>
      </c>
      <c r="S49" s="5">
        <f>SUM($Q$7:$Q49)/T49</f>
        <v>2656284.1379069779</v>
      </c>
      <c r="T49" s="18">
        <v>43</v>
      </c>
      <c r="U49" s="138"/>
      <c r="V49" s="131"/>
      <c r="W49" s="105"/>
      <c r="X49" s="217"/>
      <c r="Y49" s="181">
        <f t="shared" si="15"/>
        <v>-2766633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2490857.6463636374</v>
      </c>
      <c r="P50" s="7">
        <f t="shared" si="6"/>
        <v>109597736.44000004</v>
      </c>
      <c r="Q50" s="164">
        <f>Q49+N50</f>
        <v>2768858.51</v>
      </c>
      <c r="R50" s="29">
        <f t="shared" si="1"/>
        <v>1582.7857525157829</v>
      </c>
      <c r="S50" s="5">
        <f>SUM($Q$7:$Q50)/T50</f>
        <v>2658842.6463636379</v>
      </c>
      <c r="T50" s="18">
        <v>44</v>
      </c>
      <c r="U50" s="138"/>
      <c r="V50" s="131"/>
      <c r="W50" s="105"/>
      <c r="X50" s="217"/>
      <c r="Y50" s="181">
        <f t="shared" si="15"/>
        <v>-2766633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2493302.4433333343</v>
      </c>
      <c r="P51" s="7">
        <f t="shared" si="6"/>
        <v>112198609.95000005</v>
      </c>
      <c r="Q51" s="164">
        <f t="shared" si="21"/>
        <v>2768858.51</v>
      </c>
      <c r="R51" s="29">
        <f t="shared" si="1"/>
        <v>1584.241118750683</v>
      </c>
      <c r="S51" s="5">
        <f>SUM($Q$7:$Q51)/T51</f>
        <v>2661287.4433333348</v>
      </c>
      <c r="T51" s="18">
        <v>45</v>
      </c>
      <c r="U51" s="138"/>
      <c r="V51" s="131"/>
      <c r="W51" s="105"/>
      <c r="X51" s="217"/>
      <c r="Y51" s="181">
        <f t="shared" si="15"/>
        <v>-2766633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2495640.9447826101</v>
      </c>
      <c r="P52" s="7">
        <f t="shared" si="6"/>
        <v>114799483.46000005</v>
      </c>
      <c r="Q52" s="164">
        <f>Q51+N52</f>
        <v>2768858.51</v>
      </c>
      <c r="R52" s="29">
        <f t="shared" si="1"/>
        <v>1585.6332081927612</v>
      </c>
      <c r="S52" s="5">
        <f>SUM($Q$7:$Q52)/T52</f>
        <v>2663625.9447826101</v>
      </c>
      <c r="T52" s="18">
        <v>46</v>
      </c>
      <c r="U52" s="138"/>
      <c r="V52" s="131"/>
      <c r="W52" s="105"/>
      <c r="X52" s="217"/>
      <c r="Y52" s="181">
        <f t="shared" si="15"/>
        <v>-2766633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2497879.9355319161</v>
      </c>
      <c r="P53" s="7">
        <f t="shared" si="6"/>
        <v>117400356.97000006</v>
      </c>
      <c r="Q53" s="164">
        <f t="shared" si="21"/>
        <v>2768858.51</v>
      </c>
      <c r="R53" s="29">
        <f t="shared" si="1"/>
        <v>1586.9660597862407</v>
      </c>
      <c r="S53" s="5">
        <f>SUM($Q$7:$Q53)/T53</f>
        <v>2665864.9355319166</v>
      </c>
      <c r="T53" s="18">
        <v>47</v>
      </c>
      <c r="U53" s="138"/>
      <c r="V53" s="131"/>
      <c r="W53" s="105"/>
      <c r="X53" s="217"/>
      <c r="Y53" s="181">
        <f t="shared" si="15"/>
        <v>-2766633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2500025.6350000012</v>
      </c>
      <c r="P54" s="7">
        <f t="shared" si="6"/>
        <v>120001230.48000006</v>
      </c>
      <c r="Q54" s="164">
        <f>Q53+N54</f>
        <v>2768858.51</v>
      </c>
      <c r="R54" s="29">
        <f t="shared" si="1"/>
        <v>1588.2433758966586</v>
      </c>
      <c r="S54" s="5">
        <f>SUM($Q$7:$Q54)/T54</f>
        <v>2668010.6350000016</v>
      </c>
      <c r="T54" s="18">
        <v>48</v>
      </c>
      <c r="U54" s="138"/>
      <c r="V54" s="131"/>
      <c r="W54" s="105"/>
      <c r="X54" s="217"/>
      <c r="Y54" s="181">
        <f t="shared" si="15"/>
        <v>-2766633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2502083.7548979605</v>
      </c>
      <c r="P55" s="232">
        <f t="shared" si="6"/>
        <v>122602103.99000007</v>
      </c>
      <c r="Q55" s="233">
        <f t="shared" si="21"/>
        <v>2768858.51</v>
      </c>
      <c r="R55" s="234">
        <f t="shared" si="1"/>
        <v>1589.4685566556304</v>
      </c>
      <c r="S55" s="235">
        <f>SUM($Q$7:$Q55)/T55</f>
        <v>2670068.7548979609</v>
      </c>
      <c r="T55" s="236">
        <v>49</v>
      </c>
      <c r="U55" s="237"/>
      <c r="V55" s="244"/>
      <c r="W55" s="239"/>
      <c r="X55" s="242"/>
      <c r="Y55" s="231">
        <f t="shared" si="15"/>
        <v>-2766633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84"/>
  <sheetViews>
    <sheetView topLeftCell="A5658" workbookViewId="0">
      <selection activeCell="D5684" sqref="D568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2025-09-19T09:46:40Z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